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Лист1!$9:$9</definedName>
  </definedNames>
  <calcPr calcId="125725"/>
</workbook>
</file>

<file path=xl/calcChain.xml><?xml version="1.0" encoding="utf-8"?>
<calcChain xmlns="http://schemas.openxmlformats.org/spreadsheetml/2006/main">
  <c r="J43" i="1"/>
  <c r="J38"/>
  <c r="J32"/>
  <c r="I26"/>
  <c r="I25" s="1"/>
  <c r="I24" s="1"/>
  <c r="H26"/>
  <c r="H25" s="1"/>
  <c r="H24" s="1"/>
  <c r="G26"/>
  <c r="G25" s="1"/>
  <c r="G24" s="1"/>
  <c r="J22"/>
  <c r="I17"/>
  <c r="I16" s="1"/>
  <c r="G17"/>
  <c r="G16" s="1"/>
  <c r="H17"/>
  <c r="H16" s="1"/>
  <c r="J27" l="1"/>
  <c r="J19" l="1"/>
  <c r="I21" l="1"/>
  <c r="I20" s="1"/>
  <c r="H21"/>
  <c r="H20" s="1"/>
  <c r="G21"/>
  <c r="G20" s="1"/>
  <c r="J18" l="1"/>
  <c r="G37" l="1"/>
  <c r="G36" s="1"/>
  <c r="G35" s="1"/>
  <c r="G34" s="1"/>
  <c r="H37"/>
  <c r="H36" s="1"/>
  <c r="H35" s="1"/>
  <c r="H34" s="1"/>
  <c r="H42"/>
  <c r="H41" s="1"/>
  <c r="H40" s="1"/>
  <c r="G42"/>
  <c r="G41" s="1"/>
  <c r="G40" s="1"/>
  <c r="H39" l="1"/>
  <c r="G39"/>
  <c r="G33" l="1"/>
  <c r="I37"/>
  <c r="I36" s="1"/>
  <c r="I35" s="1"/>
  <c r="I34" s="1"/>
  <c r="I31"/>
  <c r="I30" s="1"/>
  <c r="I29" s="1"/>
  <c r="H31"/>
  <c r="H30" s="1"/>
  <c r="H29" s="1"/>
  <c r="G31"/>
  <c r="G30" s="1"/>
  <c r="G29" s="1"/>
  <c r="G28" l="1"/>
  <c r="H28"/>
  <c r="I28"/>
  <c r="G14" l="1"/>
  <c r="G13" s="1"/>
  <c r="G12" s="1"/>
  <c r="J15"/>
  <c r="I14"/>
  <c r="I13" s="1"/>
  <c r="I12" s="1"/>
  <c r="H14" l="1"/>
  <c r="H13" s="1"/>
  <c r="H12" s="1"/>
  <c r="I42" l="1"/>
  <c r="I41" s="1"/>
  <c r="I40" s="1"/>
  <c r="I39" l="1"/>
  <c r="H33" l="1"/>
  <c r="G11" l="1"/>
  <c r="I33"/>
  <c r="I11" l="1"/>
  <c r="H11"/>
  <c r="H44" s="1"/>
  <c r="G23"/>
  <c r="G44" s="1"/>
  <c r="H23"/>
  <c r="I23"/>
  <c r="I44" l="1"/>
</calcChain>
</file>

<file path=xl/sharedStrings.xml><?xml version="1.0" encoding="utf-8"?>
<sst xmlns="http://schemas.openxmlformats.org/spreadsheetml/2006/main" count="106" uniqueCount="88">
  <si>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</si>
  <si>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</si>
  <si>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</si>
  <si>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</si>
  <si>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</si>
  <si>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</si>
  <si>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</si>
  <si>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</si>
  <si>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0600000</t>
  </si>
  <si>
    <t>0610000</t>
  </si>
  <si>
    <t>0611000</t>
  </si>
  <si>
    <t>1000</t>
  </si>
  <si>
    <t>Освiта</t>
  </si>
  <si>
    <t>0921</t>
  </si>
  <si>
    <t>1200000</t>
  </si>
  <si>
    <t>1210000</t>
  </si>
  <si>
    <t>1217000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</si>
  <si>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</si>
  <si>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</si>
  <si>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</si>
  <si>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</si>
  <si>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</si>
  <si>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</si>
  <si>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</si>
  <si>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</si>
  <si>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</si>
  <si>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</si>
  <si>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</si>
  <si>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</si>
  <si>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</si>
  <si>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</si>
  <si>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</si>
  <si>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</si>
  <si>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</si>
  <si>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</si>
  <si>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</si>
  <si>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0800000</t>
  </si>
  <si>
    <t>0810000</t>
  </si>
  <si>
    <t>0810100</t>
  </si>
  <si>
    <t>0810160</t>
  </si>
  <si>
    <t>0356200000</t>
  </si>
  <si>
    <t>7300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</si>
  <si>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</si>
  <si>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</si>
  <si>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</si>
  <si>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</si>
  <si>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</si>
  <si>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</si>
  <si>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</si>
  <si>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3700000</t>
  </si>
  <si>
    <t>3710000</t>
  </si>
  <si>
    <t>3710100</t>
  </si>
  <si>
    <t>3710160</t>
  </si>
  <si>
    <t>0443</t>
  </si>
  <si>
    <t>Надання загальної середньої освіти закладами загальної середньої освіти за рахунок коштів місцевого бюджету</t>
  </si>
  <si>
    <t>1217300</t>
  </si>
  <si>
    <t>Будівництво та регіональний розвиток</t>
  </si>
  <si>
    <t>до рішення міської ради</t>
  </si>
  <si>
    <t>Виконавчий комітет Нововолинської міської ради</t>
  </si>
  <si>
    <t>Управління  соціального захисту населення виконавчого комітету Нововолинської міської ради</t>
  </si>
  <si>
    <t>Фінансове управління виконавчого комітету Нововолинської міської ради</t>
  </si>
  <si>
    <t>Управління освіти Нововолинської міської ради Волинської області</t>
  </si>
  <si>
    <t>Управління будівництва та інфраструктури  виконавчого комітету Нововолинської міської ради</t>
  </si>
  <si>
    <t>Капітальний ремонт покрівлі швидкої допомоги (гаражів) Комунального некомерційного підприємства "Нововолинська центральна міська лікарня" на проспекті Перемоги, 7 у місті Нововолинську Волинської області,  у тому числі проектні роботи</t>
  </si>
  <si>
    <t xml:space="preserve">Секретар міської ради                                                                                                                                                                </t>
  </si>
  <si>
    <t>Надія ЖУК</t>
  </si>
  <si>
    <t>6000</t>
  </si>
  <si>
    <t>Житлово-комунальне господарство</t>
  </si>
  <si>
    <t>0610</t>
  </si>
  <si>
    <t>Придбання інвентаря, обладнання та комп'ютерної техніки</t>
  </si>
  <si>
    <t>2023-2024</t>
  </si>
  <si>
    <t>0216000</t>
  </si>
  <si>
    <t>0216082</t>
  </si>
  <si>
    <t>6082</t>
  </si>
  <si>
    <t>Придбання житла для окремих категорій населення відповідно до законодавства</t>
  </si>
  <si>
    <t>Капітальний ремонт фасаду  загальноосвітньої школи І-ІІІ ступенів  №2 Нововолинської міської ради Волинської області за адресою: вул. Маяковського, буд.5, м.Нововолинськ Волинської області, у тому числі проектні роботи</t>
  </si>
  <si>
    <t>2017-2024</t>
  </si>
  <si>
    <t>Придбання  комп'ютерної техніки</t>
  </si>
  <si>
    <t>1217330</t>
  </si>
  <si>
    <t>7330</t>
  </si>
  <si>
    <t>Будівництво інших об'єктів комунальної власності</t>
  </si>
  <si>
    <t>ОБСЯГИ
капітальних вкладень бюджету у розрізі інвестиційних проектів
у  2024 році</t>
  </si>
  <si>
    <t>Обсяг капітальних вкладень місцевого бюджету у 2024 році, гривень</t>
  </si>
  <si>
    <t>Очікуваний рівень готовності проекту на кінець 2024 року, %</t>
  </si>
  <si>
    <t>Придбання соціального житла для дітей-сиріт, дітей, позбавлених батьківського піклування та осіб з їх числа</t>
  </si>
  <si>
    <t xml:space="preserve">Капітальний ремонт частини приміщення лівого крила корпусу поліклініки для дорослих Комунального некомерційного підприємства "Нововолинська центральна міська лікарня" по проспекту Перемоги, 7 в м. Нововолинську Волинської області, у тому числі проектні роботи </t>
  </si>
  <si>
    <t>Додаток 6</t>
  </si>
  <si>
    <t>Нове будівництво багатоквартирних житлових будинків для внутрішньо переміщених осіб ХХХХХХ</t>
  </si>
</sst>
</file>

<file path=xl/styles.xml><?xml version="1.0" encoding="utf-8"?>
<styleSheet xmlns="http://schemas.openxmlformats.org/spreadsheetml/2006/main">
  <numFmts count="1">
    <numFmt numFmtId="164" formatCode="\+#,###,###.00;\-#,###,###.00;\x;"/>
  </numFmts>
  <fonts count="7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2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49" fontId="1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11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2" fontId="1" fillId="0" borderId="0" xfId="0" applyNumberFormat="1" applyFont="1" applyFill="1" applyAlignment="1">
      <alignment horizontal="left"/>
    </xf>
    <xf numFmtId="0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left"/>
    </xf>
    <xf numFmtId="14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tabSelected="1" topLeftCell="A28" zoomScale="50" zoomScaleNormal="50" workbookViewId="0">
      <selection activeCell="E64" sqref="E64"/>
    </sheetView>
  </sheetViews>
  <sheetFormatPr defaultColWidth="15.5703125" defaultRowHeight="18.75"/>
  <cols>
    <col min="1" max="1" width="17.5703125" style="14" customWidth="1"/>
    <col min="2" max="2" width="17.42578125" style="14" customWidth="1"/>
    <col min="3" max="3" width="19.5703125" style="14" customWidth="1"/>
    <col min="4" max="4" width="66.42578125" style="14" customWidth="1"/>
    <col min="5" max="5" width="110.7109375" style="14" customWidth="1"/>
    <col min="6" max="6" width="18.5703125" style="14" customWidth="1"/>
    <col min="7" max="7" width="22.5703125" style="14" customWidth="1"/>
    <col min="8" max="8" width="24.28515625" style="14" customWidth="1"/>
    <col min="9" max="9" width="23.28515625" style="16" customWidth="1"/>
    <col min="10" max="10" width="16.7109375" style="14" customWidth="1"/>
    <col min="11" max="16384" width="15.5703125" style="15"/>
  </cols>
  <sheetData>
    <row r="1" spans="1:10">
      <c r="H1" s="30" t="s">
        <v>86</v>
      </c>
      <c r="I1" s="30"/>
    </row>
    <row r="2" spans="1:10">
      <c r="H2" s="22" t="s">
        <v>57</v>
      </c>
      <c r="I2" s="14"/>
    </row>
    <row r="3" spans="1:10">
      <c r="H3" s="31"/>
      <c r="I3" s="32"/>
    </row>
    <row r="4" spans="1:10" s="24" customFormat="1" ht="63" customHeight="1">
      <c r="A4" s="33" t="s">
        <v>81</v>
      </c>
      <c r="B4" s="33"/>
      <c r="C4" s="33"/>
      <c r="D4" s="33"/>
      <c r="E4" s="33"/>
      <c r="F4" s="33"/>
      <c r="G4" s="33"/>
      <c r="H4" s="33"/>
      <c r="I4" s="33"/>
      <c r="J4" s="33"/>
    </row>
    <row r="6" spans="1:10">
      <c r="B6" s="26" t="s">
        <v>40</v>
      </c>
      <c r="C6" s="26"/>
    </row>
    <row r="7" spans="1:10">
      <c r="B7" s="27" t="s">
        <v>4</v>
      </c>
      <c r="C7" s="27"/>
    </row>
    <row r="8" spans="1:10">
      <c r="J8" s="14" t="s">
        <v>26</v>
      </c>
    </row>
    <row r="9" spans="1:10" ht="153" customHeight="1">
      <c r="A9" s="11" t="s">
        <v>0</v>
      </c>
      <c r="B9" s="11" t="s">
        <v>1</v>
      </c>
      <c r="C9" s="11" t="s">
        <v>2</v>
      </c>
      <c r="D9" s="11" t="s">
        <v>3</v>
      </c>
      <c r="E9" s="11" t="s">
        <v>22</v>
      </c>
      <c r="F9" s="11" t="s">
        <v>23</v>
      </c>
      <c r="G9" s="11" t="s">
        <v>24</v>
      </c>
      <c r="H9" s="11" t="s">
        <v>25</v>
      </c>
      <c r="I9" s="17" t="s">
        <v>82</v>
      </c>
      <c r="J9" s="11" t="s">
        <v>83</v>
      </c>
    </row>
    <row r="10" spans="1:10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</row>
    <row r="11" spans="1:10" ht="27.75">
      <c r="A11" s="4" t="s">
        <v>18</v>
      </c>
      <c r="B11" s="4"/>
      <c r="C11" s="4"/>
      <c r="D11" s="9" t="s">
        <v>58</v>
      </c>
      <c r="E11" s="3"/>
      <c r="F11" s="8">
        <v>0</v>
      </c>
      <c r="G11" s="9">
        <f t="shared" ref="G11:I11" si="0">G12</f>
        <v>6837867</v>
      </c>
      <c r="H11" s="9">
        <f t="shared" si="0"/>
        <v>5100000</v>
      </c>
      <c r="I11" s="9">
        <f t="shared" si="0"/>
        <v>5100000</v>
      </c>
      <c r="J11" s="8">
        <v>0</v>
      </c>
    </row>
    <row r="12" spans="1:10" ht="27.75">
      <c r="A12" s="6" t="s">
        <v>19</v>
      </c>
      <c r="B12" s="13"/>
      <c r="C12" s="4"/>
      <c r="D12" s="5" t="s">
        <v>58</v>
      </c>
      <c r="E12" s="3"/>
      <c r="F12" s="8">
        <v>0</v>
      </c>
      <c r="G12" s="9">
        <f>G13+G16+G20</f>
        <v>6837867</v>
      </c>
      <c r="H12" s="9">
        <f t="shared" ref="H12:I12" si="1">H13+H16+H20</f>
        <v>5100000</v>
      </c>
      <c r="I12" s="9">
        <f t="shared" si="1"/>
        <v>5100000</v>
      </c>
      <c r="J12" s="8">
        <v>0</v>
      </c>
    </row>
    <row r="13" spans="1:10" ht="27.75">
      <c r="A13" s="4" t="s">
        <v>27</v>
      </c>
      <c r="B13" s="4" t="s">
        <v>28</v>
      </c>
      <c r="C13" s="4"/>
      <c r="D13" s="5" t="s">
        <v>29</v>
      </c>
      <c r="E13" s="3"/>
      <c r="F13" s="23"/>
      <c r="G13" s="9">
        <f t="shared" ref="G13:I14" si="2">G14</f>
        <v>737000</v>
      </c>
      <c r="H13" s="9">
        <f t="shared" si="2"/>
        <v>737000</v>
      </c>
      <c r="I13" s="9">
        <f t="shared" si="2"/>
        <v>737000</v>
      </c>
      <c r="J13" s="8">
        <v>0</v>
      </c>
    </row>
    <row r="14" spans="1:10" ht="93" customHeight="1">
      <c r="A14" s="4" t="s">
        <v>30</v>
      </c>
      <c r="B14" s="4" t="s">
        <v>31</v>
      </c>
      <c r="C14" s="4" t="s">
        <v>32</v>
      </c>
      <c r="D14" s="5" t="s">
        <v>33</v>
      </c>
      <c r="E14" s="3"/>
      <c r="F14" s="8">
        <v>0</v>
      </c>
      <c r="G14" s="9">
        <f t="shared" si="2"/>
        <v>737000</v>
      </c>
      <c r="H14" s="9">
        <f t="shared" si="2"/>
        <v>737000</v>
      </c>
      <c r="I14" s="9">
        <f t="shared" si="2"/>
        <v>737000</v>
      </c>
      <c r="J14" s="8">
        <v>0</v>
      </c>
    </row>
    <row r="15" spans="1:10">
      <c r="A15" s="4"/>
      <c r="B15" s="4"/>
      <c r="C15" s="4"/>
      <c r="D15" s="5"/>
      <c r="E15" s="1" t="s">
        <v>69</v>
      </c>
      <c r="F15" s="2">
        <v>2024</v>
      </c>
      <c r="G15" s="10">
        <v>737000</v>
      </c>
      <c r="H15" s="10">
        <v>737000</v>
      </c>
      <c r="I15" s="10">
        <v>737000</v>
      </c>
      <c r="J15" s="11">
        <f>H15/G15%</f>
        <v>100</v>
      </c>
    </row>
    <row r="16" spans="1:10" ht="27.75">
      <c r="A16" s="6" t="s">
        <v>42</v>
      </c>
      <c r="B16" s="6" t="s">
        <v>43</v>
      </c>
      <c r="C16" s="4"/>
      <c r="D16" s="5" t="s">
        <v>44</v>
      </c>
      <c r="E16" s="3"/>
      <c r="F16" s="8">
        <v>0</v>
      </c>
      <c r="G16" s="9">
        <f>G17</f>
        <v>5400867</v>
      </c>
      <c r="H16" s="9">
        <f t="shared" ref="H16:I16" si="3">H17</f>
        <v>3663000</v>
      </c>
      <c r="I16" s="9">
        <f t="shared" si="3"/>
        <v>3663000</v>
      </c>
      <c r="J16" s="8">
        <v>0</v>
      </c>
    </row>
    <row r="17" spans="1:10" ht="37.5">
      <c r="A17" s="4" t="s">
        <v>45</v>
      </c>
      <c r="B17" s="4" t="s">
        <v>46</v>
      </c>
      <c r="C17" s="4" t="s">
        <v>47</v>
      </c>
      <c r="D17" s="5" t="s">
        <v>48</v>
      </c>
      <c r="E17" s="1"/>
      <c r="F17" s="8">
        <v>0</v>
      </c>
      <c r="G17" s="9">
        <f>G18+G19</f>
        <v>5400867</v>
      </c>
      <c r="H17" s="9">
        <f t="shared" ref="H17:I17" si="4">H18+H19</f>
        <v>3663000</v>
      </c>
      <c r="I17" s="9">
        <f t="shared" si="4"/>
        <v>3663000</v>
      </c>
      <c r="J17" s="8">
        <v>0</v>
      </c>
    </row>
    <row r="18" spans="1:10" ht="71.25" customHeight="1">
      <c r="A18" s="4"/>
      <c r="B18" s="4"/>
      <c r="C18" s="4"/>
      <c r="D18" s="5"/>
      <c r="E18" s="1" t="s">
        <v>63</v>
      </c>
      <c r="F18" s="2" t="s">
        <v>70</v>
      </c>
      <c r="G18" s="10">
        <v>1270165</v>
      </c>
      <c r="H18" s="10">
        <v>1270165</v>
      </c>
      <c r="I18" s="10">
        <v>1270165</v>
      </c>
      <c r="J18" s="7">
        <f>H18/G18%</f>
        <v>100</v>
      </c>
    </row>
    <row r="19" spans="1:10" ht="78" customHeight="1">
      <c r="A19" s="4"/>
      <c r="B19" s="4"/>
      <c r="C19" s="4"/>
      <c r="D19" s="5"/>
      <c r="E19" s="19" t="s">
        <v>85</v>
      </c>
      <c r="F19" s="2" t="s">
        <v>70</v>
      </c>
      <c r="G19" s="10">
        <v>4130702</v>
      </c>
      <c r="H19" s="10">
        <v>2392835</v>
      </c>
      <c r="I19" s="10">
        <v>2392835</v>
      </c>
      <c r="J19" s="7">
        <f>H19/G19%</f>
        <v>57.928047097079386</v>
      </c>
    </row>
    <row r="20" spans="1:10" ht="27.75">
      <c r="A20" s="6" t="s">
        <v>71</v>
      </c>
      <c r="B20" s="6" t="s">
        <v>66</v>
      </c>
      <c r="C20" s="4"/>
      <c r="D20" s="5" t="s">
        <v>67</v>
      </c>
      <c r="E20" s="3"/>
      <c r="F20" s="8">
        <v>0</v>
      </c>
      <c r="G20" s="9">
        <f>G21</f>
        <v>700000</v>
      </c>
      <c r="H20" s="9">
        <f t="shared" ref="H20:I21" si="5">H21</f>
        <v>700000</v>
      </c>
      <c r="I20" s="9">
        <f t="shared" si="5"/>
        <v>700000</v>
      </c>
      <c r="J20" s="8">
        <v>0</v>
      </c>
    </row>
    <row r="21" spans="1:10" ht="37.5">
      <c r="A21" s="4" t="s">
        <v>72</v>
      </c>
      <c r="B21" s="4" t="s">
        <v>73</v>
      </c>
      <c r="C21" s="4" t="s">
        <v>68</v>
      </c>
      <c r="D21" s="5" t="s">
        <v>74</v>
      </c>
      <c r="E21" s="1"/>
      <c r="F21" s="8">
        <v>0</v>
      </c>
      <c r="G21" s="9">
        <f>G22</f>
        <v>700000</v>
      </c>
      <c r="H21" s="9">
        <f t="shared" si="5"/>
        <v>700000</v>
      </c>
      <c r="I21" s="9">
        <f t="shared" si="5"/>
        <v>700000</v>
      </c>
      <c r="J21" s="8">
        <v>0</v>
      </c>
    </row>
    <row r="22" spans="1:10" ht="51" customHeight="1">
      <c r="A22" s="4"/>
      <c r="B22" s="4"/>
      <c r="C22" s="4"/>
      <c r="D22" s="5"/>
      <c r="E22" s="25" t="s">
        <v>84</v>
      </c>
      <c r="F22" s="2">
        <v>2024</v>
      </c>
      <c r="G22" s="10">
        <v>700000</v>
      </c>
      <c r="H22" s="10">
        <v>700000</v>
      </c>
      <c r="I22" s="10">
        <v>700000</v>
      </c>
      <c r="J22" s="7">
        <f>H22/G22%</f>
        <v>100</v>
      </c>
    </row>
    <row r="23" spans="1:10" ht="37.5">
      <c r="A23" s="4" t="s">
        <v>8</v>
      </c>
      <c r="B23" s="4"/>
      <c r="C23" s="4"/>
      <c r="D23" s="9" t="s">
        <v>61</v>
      </c>
      <c r="E23" s="3"/>
      <c r="F23" s="8">
        <v>0</v>
      </c>
      <c r="G23" s="9">
        <f t="shared" ref="G23:I24" si="6">G24</f>
        <v>7027798</v>
      </c>
      <c r="H23" s="9">
        <f t="shared" si="6"/>
        <v>7027798</v>
      </c>
      <c r="I23" s="9">
        <f t="shared" si="6"/>
        <v>800000</v>
      </c>
      <c r="J23" s="8">
        <v>0</v>
      </c>
    </row>
    <row r="24" spans="1:10" ht="37.5">
      <c r="A24" s="6" t="s">
        <v>9</v>
      </c>
      <c r="B24" s="13"/>
      <c r="C24" s="4"/>
      <c r="D24" s="5" t="s">
        <v>61</v>
      </c>
      <c r="E24" s="3"/>
      <c r="F24" s="8">
        <v>0</v>
      </c>
      <c r="G24" s="9">
        <f>G25</f>
        <v>7027798</v>
      </c>
      <c r="H24" s="9">
        <f t="shared" si="6"/>
        <v>7027798</v>
      </c>
      <c r="I24" s="9">
        <f t="shared" si="6"/>
        <v>800000</v>
      </c>
      <c r="J24" s="8">
        <v>0</v>
      </c>
    </row>
    <row r="25" spans="1:10" ht="27.75">
      <c r="A25" s="4" t="s">
        <v>10</v>
      </c>
      <c r="B25" s="6" t="s">
        <v>11</v>
      </c>
      <c r="C25" s="6"/>
      <c r="D25" s="5" t="s">
        <v>12</v>
      </c>
      <c r="E25" s="3"/>
      <c r="F25" s="8">
        <v>0</v>
      </c>
      <c r="G25" s="9">
        <f>G26</f>
        <v>7027798</v>
      </c>
      <c r="H25" s="9">
        <f t="shared" ref="H25:I25" si="7">H26</f>
        <v>7027798</v>
      </c>
      <c r="I25" s="9">
        <f t="shared" si="7"/>
        <v>800000</v>
      </c>
      <c r="J25" s="8">
        <v>0</v>
      </c>
    </row>
    <row r="26" spans="1:10" ht="58.15" customHeight="1">
      <c r="A26" s="4" t="s">
        <v>20</v>
      </c>
      <c r="B26" s="4" t="s">
        <v>21</v>
      </c>
      <c r="C26" s="4" t="s">
        <v>13</v>
      </c>
      <c r="D26" s="5" t="s">
        <v>54</v>
      </c>
      <c r="E26" s="1"/>
      <c r="F26" s="8">
        <v>0</v>
      </c>
      <c r="G26" s="9">
        <f>G27</f>
        <v>7027798</v>
      </c>
      <c r="H26" s="9">
        <f t="shared" ref="H26:I26" si="8">H27</f>
        <v>7027798</v>
      </c>
      <c r="I26" s="9">
        <f t="shared" si="8"/>
        <v>800000</v>
      </c>
      <c r="J26" s="8">
        <v>0</v>
      </c>
    </row>
    <row r="27" spans="1:10" ht="83.25" customHeight="1">
      <c r="A27" s="4"/>
      <c r="B27" s="4"/>
      <c r="C27" s="4"/>
      <c r="D27" s="5"/>
      <c r="E27" s="1" t="s">
        <v>75</v>
      </c>
      <c r="F27" s="2" t="s">
        <v>76</v>
      </c>
      <c r="G27" s="10">
        <v>7027798</v>
      </c>
      <c r="H27" s="10">
        <v>7027798</v>
      </c>
      <c r="I27" s="10">
        <v>800000</v>
      </c>
      <c r="J27" s="12">
        <f>H27/G27%</f>
        <v>100</v>
      </c>
    </row>
    <row r="28" spans="1:10" ht="56.25">
      <c r="A28" s="4" t="s">
        <v>36</v>
      </c>
      <c r="B28" s="4"/>
      <c r="C28" s="4"/>
      <c r="D28" s="9" t="s">
        <v>59</v>
      </c>
      <c r="E28" s="3"/>
      <c r="F28" s="8">
        <v>0</v>
      </c>
      <c r="G28" s="9">
        <f t="shared" ref="G28:I31" si="9">G29</f>
        <v>80000</v>
      </c>
      <c r="H28" s="9">
        <f t="shared" si="9"/>
        <v>80000</v>
      </c>
      <c r="I28" s="9">
        <f t="shared" si="9"/>
        <v>80000</v>
      </c>
      <c r="J28" s="8">
        <v>0</v>
      </c>
    </row>
    <row r="29" spans="1:10" ht="56.25">
      <c r="A29" s="6" t="s">
        <v>37</v>
      </c>
      <c r="B29" s="13"/>
      <c r="C29" s="4"/>
      <c r="D29" s="5" t="s">
        <v>59</v>
      </c>
      <c r="E29" s="3"/>
      <c r="F29" s="8">
        <v>0</v>
      </c>
      <c r="G29" s="9">
        <f>G30</f>
        <v>80000</v>
      </c>
      <c r="H29" s="9">
        <f t="shared" si="9"/>
        <v>80000</v>
      </c>
      <c r="I29" s="9">
        <f t="shared" si="9"/>
        <v>80000</v>
      </c>
      <c r="J29" s="8">
        <v>0</v>
      </c>
    </row>
    <row r="30" spans="1:10" ht="27.75">
      <c r="A30" s="4" t="s">
        <v>38</v>
      </c>
      <c r="B30" s="4" t="s">
        <v>28</v>
      </c>
      <c r="C30" s="4"/>
      <c r="D30" s="5" t="s">
        <v>29</v>
      </c>
      <c r="E30" s="3"/>
      <c r="F30" s="8">
        <v>0</v>
      </c>
      <c r="G30" s="9">
        <f t="shared" si="9"/>
        <v>80000</v>
      </c>
      <c r="H30" s="9">
        <f t="shared" si="9"/>
        <v>80000</v>
      </c>
      <c r="I30" s="9">
        <f t="shared" si="9"/>
        <v>80000</v>
      </c>
      <c r="J30" s="8">
        <v>0</v>
      </c>
    </row>
    <row r="31" spans="1:10" ht="56.25">
      <c r="A31" s="6" t="s">
        <v>39</v>
      </c>
      <c r="B31" s="6" t="s">
        <v>34</v>
      </c>
      <c r="C31" s="4" t="s">
        <v>32</v>
      </c>
      <c r="D31" s="5" t="s">
        <v>35</v>
      </c>
      <c r="E31" s="3"/>
      <c r="F31" s="8">
        <v>0</v>
      </c>
      <c r="G31" s="9">
        <f t="shared" si="9"/>
        <v>80000</v>
      </c>
      <c r="H31" s="9">
        <f t="shared" si="9"/>
        <v>80000</v>
      </c>
      <c r="I31" s="9">
        <f t="shared" si="9"/>
        <v>80000</v>
      </c>
      <c r="J31" s="8">
        <v>0</v>
      </c>
    </row>
    <row r="32" spans="1:10" ht="27" customHeight="1">
      <c r="A32" s="4"/>
      <c r="B32" s="4"/>
      <c r="C32" s="4"/>
      <c r="D32" s="5"/>
      <c r="E32" s="25" t="s">
        <v>77</v>
      </c>
      <c r="F32" s="2">
        <v>2024</v>
      </c>
      <c r="G32" s="10">
        <v>80000</v>
      </c>
      <c r="H32" s="10">
        <v>80000</v>
      </c>
      <c r="I32" s="10">
        <v>80000</v>
      </c>
      <c r="J32" s="12">
        <f>H32/G32%</f>
        <v>100</v>
      </c>
    </row>
    <row r="33" spans="1:10" ht="56.25">
      <c r="A33" s="4" t="s">
        <v>14</v>
      </c>
      <c r="B33" s="4"/>
      <c r="C33" s="4"/>
      <c r="D33" s="9" t="s">
        <v>62</v>
      </c>
      <c r="E33" s="3"/>
      <c r="F33" s="8">
        <v>0</v>
      </c>
      <c r="G33" s="9">
        <f t="shared" ref="G33:I34" si="10">G34</f>
        <v>10000000</v>
      </c>
      <c r="H33" s="9">
        <f t="shared" si="10"/>
        <v>9000000</v>
      </c>
      <c r="I33" s="9">
        <f t="shared" si="10"/>
        <v>9000000</v>
      </c>
      <c r="J33" s="8">
        <v>0</v>
      </c>
    </row>
    <row r="34" spans="1:10" ht="56.25">
      <c r="A34" s="6" t="s">
        <v>15</v>
      </c>
      <c r="B34" s="13"/>
      <c r="C34" s="4"/>
      <c r="D34" s="9" t="s">
        <v>62</v>
      </c>
      <c r="E34" s="3"/>
      <c r="F34" s="8">
        <v>0</v>
      </c>
      <c r="G34" s="9">
        <f>G35</f>
        <v>10000000</v>
      </c>
      <c r="H34" s="9">
        <f t="shared" si="10"/>
        <v>9000000</v>
      </c>
      <c r="I34" s="9">
        <f t="shared" si="10"/>
        <v>9000000</v>
      </c>
      <c r="J34" s="8">
        <v>0</v>
      </c>
    </row>
    <row r="35" spans="1:10" ht="27.75">
      <c r="A35" s="6" t="s">
        <v>16</v>
      </c>
      <c r="B35" s="6" t="s">
        <v>6</v>
      </c>
      <c r="C35" s="4"/>
      <c r="D35" s="5" t="s">
        <v>7</v>
      </c>
      <c r="E35" s="3"/>
      <c r="F35" s="8">
        <v>0</v>
      </c>
      <c r="G35" s="9">
        <f>G36</f>
        <v>10000000</v>
      </c>
      <c r="H35" s="9">
        <f t="shared" ref="H35:I35" si="11">H36</f>
        <v>9000000</v>
      </c>
      <c r="I35" s="9">
        <f t="shared" si="11"/>
        <v>9000000</v>
      </c>
      <c r="J35" s="8">
        <v>0</v>
      </c>
    </row>
    <row r="36" spans="1:10" ht="27.75">
      <c r="A36" s="4" t="s">
        <v>55</v>
      </c>
      <c r="B36" s="6" t="s">
        <v>41</v>
      </c>
      <c r="C36" s="20"/>
      <c r="D36" s="5" t="s">
        <v>56</v>
      </c>
      <c r="E36" s="1"/>
      <c r="F36" s="8">
        <v>0</v>
      </c>
      <c r="G36" s="9">
        <f>G37</f>
        <v>10000000</v>
      </c>
      <c r="H36" s="9">
        <f t="shared" ref="H36:I36" si="12">H37</f>
        <v>9000000</v>
      </c>
      <c r="I36" s="9">
        <f t="shared" si="12"/>
        <v>9000000</v>
      </c>
      <c r="J36" s="8">
        <v>0</v>
      </c>
    </row>
    <row r="37" spans="1:10" ht="27.75">
      <c r="A37" s="6" t="s">
        <v>78</v>
      </c>
      <c r="B37" s="6" t="s">
        <v>79</v>
      </c>
      <c r="C37" s="4" t="s">
        <v>53</v>
      </c>
      <c r="D37" s="5" t="s">
        <v>80</v>
      </c>
      <c r="E37" s="3"/>
      <c r="F37" s="8">
        <v>0</v>
      </c>
      <c r="G37" s="9">
        <f t="shared" ref="G37" si="13">SUM(G38:G38)</f>
        <v>10000000</v>
      </c>
      <c r="H37" s="9">
        <f t="shared" ref="H37" si="14">SUM(H38:H38)</f>
        <v>9000000</v>
      </c>
      <c r="I37" s="9">
        <f t="shared" ref="I37" si="15">SUM(I38:I38)</f>
        <v>9000000</v>
      </c>
      <c r="J37" s="8">
        <v>0</v>
      </c>
    </row>
    <row r="38" spans="1:10" ht="91.5" customHeight="1">
      <c r="A38" s="4"/>
      <c r="B38" s="4"/>
      <c r="C38" s="4"/>
      <c r="D38" s="5"/>
      <c r="E38" s="1" t="s">
        <v>87</v>
      </c>
      <c r="F38" s="7">
        <v>2024</v>
      </c>
      <c r="G38" s="10">
        <v>10000000</v>
      </c>
      <c r="H38" s="10">
        <v>9000000</v>
      </c>
      <c r="I38" s="10">
        <v>9000000</v>
      </c>
      <c r="J38" s="12">
        <f>H38/G38%</f>
        <v>90</v>
      </c>
    </row>
    <row r="39" spans="1:10" ht="48.6" customHeight="1">
      <c r="A39" s="4" t="s">
        <v>49</v>
      </c>
      <c r="B39" s="4"/>
      <c r="C39" s="4"/>
      <c r="D39" s="9" t="s">
        <v>60</v>
      </c>
      <c r="E39" s="3"/>
      <c r="F39" s="8">
        <v>0</v>
      </c>
      <c r="G39" s="9">
        <f t="shared" ref="G39:I42" si="16">G40</f>
        <v>20000</v>
      </c>
      <c r="H39" s="9">
        <f t="shared" si="16"/>
        <v>20000</v>
      </c>
      <c r="I39" s="9">
        <f>I40</f>
        <v>20000</v>
      </c>
      <c r="J39" s="8">
        <v>0</v>
      </c>
    </row>
    <row r="40" spans="1:10" ht="48.6" customHeight="1">
      <c r="A40" s="6" t="s">
        <v>50</v>
      </c>
      <c r="B40" s="13"/>
      <c r="C40" s="4"/>
      <c r="D40" s="5" t="s">
        <v>60</v>
      </c>
      <c r="E40" s="3"/>
      <c r="F40" s="8">
        <v>0</v>
      </c>
      <c r="G40" s="9">
        <f>G41</f>
        <v>20000</v>
      </c>
      <c r="H40" s="9">
        <f t="shared" si="16"/>
        <v>20000</v>
      </c>
      <c r="I40" s="9">
        <f t="shared" si="16"/>
        <v>20000</v>
      </c>
      <c r="J40" s="8">
        <v>0</v>
      </c>
    </row>
    <row r="41" spans="1:10" ht="27.75">
      <c r="A41" s="6" t="s">
        <v>51</v>
      </c>
      <c r="B41" s="6" t="s">
        <v>28</v>
      </c>
      <c r="C41" s="4"/>
      <c r="D41" s="5" t="s">
        <v>29</v>
      </c>
      <c r="E41" s="21"/>
      <c r="F41" s="8">
        <v>0</v>
      </c>
      <c r="G41" s="9">
        <f t="shared" si="16"/>
        <v>20000</v>
      </c>
      <c r="H41" s="9">
        <f t="shared" si="16"/>
        <v>20000</v>
      </c>
      <c r="I41" s="9">
        <f>I42</f>
        <v>20000</v>
      </c>
      <c r="J41" s="8">
        <v>0</v>
      </c>
    </row>
    <row r="42" spans="1:10" ht="56.25">
      <c r="A42" s="4" t="s">
        <v>52</v>
      </c>
      <c r="B42" s="4" t="s">
        <v>34</v>
      </c>
      <c r="C42" s="4" t="s">
        <v>32</v>
      </c>
      <c r="D42" s="5" t="s">
        <v>35</v>
      </c>
      <c r="E42" s="21"/>
      <c r="F42" s="8">
        <v>0</v>
      </c>
      <c r="G42" s="9">
        <f t="shared" si="16"/>
        <v>20000</v>
      </c>
      <c r="H42" s="9">
        <f t="shared" si="16"/>
        <v>20000</v>
      </c>
      <c r="I42" s="9">
        <f>I43</f>
        <v>20000</v>
      </c>
      <c r="J42" s="8">
        <v>0</v>
      </c>
    </row>
    <row r="43" spans="1:10" ht="28.5" customHeight="1">
      <c r="A43" s="4"/>
      <c r="B43" s="4"/>
      <c r="C43" s="4"/>
      <c r="D43" s="5"/>
      <c r="E43" s="25" t="s">
        <v>77</v>
      </c>
      <c r="F43" s="2">
        <v>2024</v>
      </c>
      <c r="G43" s="10">
        <v>20000</v>
      </c>
      <c r="H43" s="10">
        <v>20000</v>
      </c>
      <c r="I43" s="10">
        <v>20000</v>
      </c>
      <c r="J43" s="12">
        <f>H43/G43%</f>
        <v>100</v>
      </c>
    </row>
    <row r="44" spans="1:10" ht="27.75">
      <c r="A44" s="5" t="s">
        <v>5</v>
      </c>
      <c r="B44" s="5" t="s">
        <v>5</v>
      </c>
      <c r="C44" s="5" t="s">
        <v>5</v>
      </c>
      <c r="D44" s="5" t="s">
        <v>17</v>
      </c>
      <c r="E44" s="5" t="s">
        <v>5</v>
      </c>
      <c r="F44" s="8">
        <v>0</v>
      </c>
      <c r="G44" s="9">
        <f t="shared" ref="G44:I44" si="17">G11+G23+G33+G28+G39</f>
        <v>23965665</v>
      </c>
      <c r="H44" s="9">
        <f t="shared" si="17"/>
        <v>21227798</v>
      </c>
      <c r="I44" s="9">
        <f t="shared" si="17"/>
        <v>15000000</v>
      </c>
      <c r="J44" s="8">
        <v>0</v>
      </c>
    </row>
    <row r="45" spans="1:10">
      <c r="I45" s="14"/>
    </row>
    <row r="46" spans="1:10">
      <c r="I46" s="14"/>
    </row>
    <row r="47" spans="1:10">
      <c r="G47" s="18"/>
      <c r="H47" s="18"/>
      <c r="I47" s="18"/>
    </row>
    <row r="48" spans="1:10">
      <c r="A48" s="28" t="s">
        <v>64</v>
      </c>
      <c r="B48" s="28"/>
      <c r="C48" s="28"/>
      <c r="D48" s="28"/>
      <c r="G48" s="18"/>
      <c r="I48" s="29" t="s">
        <v>65</v>
      </c>
      <c r="J48" s="29"/>
    </row>
    <row r="50" spans="7:9">
      <c r="G50" s="18"/>
      <c r="H50" s="18"/>
      <c r="I50" s="18"/>
    </row>
    <row r="51" spans="7:9">
      <c r="G51" s="18"/>
      <c r="H51" s="18"/>
      <c r="I51" s="18"/>
    </row>
    <row r="53" spans="7:9">
      <c r="G53" s="18"/>
      <c r="H53" s="18"/>
      <c r="I53" s="18"/>
    </row>
    <row r="54" spans="7:9">
      <c r="G54" s="18"/>
      <c r="H54" s="18"/>
      <c r="I54" s="18"/>
    </row>
  </sheetData>
  <mergeCells count="7">
    <mergeCell ref="B6:C6"/>
    <mergeCell ref="B7:C7"/>
    <mergeCell ref="A48:D48"/>
    <mergeCell ref="I48:J48"/>
    <mergeCell ref="H1:I1"/>
    <mergeCell ref="H3:I3"/>
    <mergeCell ref="A4:J4"/>
  </mergeCells>
  <phoneticPr fontId="0" type="noConversion"/>
  <printOptions horizontalCentered="1"/>
  <pageMargins left="3.937007874015748E-2" right="3.937007874015748E-2" top="0.6692913385826772" bottom="0.39370078740157483" header="0.23622047244094491" footer="0.31496062992125984"/>
  <pageSetup paperSize="9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2023-12-04T08:22:42Z</dcterms:modified>
</cp:coreProperties>
</file>